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1DF842AC-D55B-4458-B123-226327DA26F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1" l="1"/>
  <c r="N16" i="1"/>
  <c r="H16" i="1"/>
  <c r="J15" i="1" l="1"/>
  <c r="L15" i="1" s="1"/>
  <c r="N15" i="1" s="1"/>
  <c r="J14" i="1"/>
  <c r="L14" i="1" s="1"/>
  <c r="N14" i="1" s="1"/>
  <c r="J13" i="1"/>
  <c r="L13" i="1" s="1"/>
  <c r="N13" i="1" s="1"/>
  <c r="J12" i="1" l="1"/>
  <c r="L12" i="1" s="1"/>
  <c r="N12" i="1" l="1"/>
</calcChain>
</file>

<file path=xl/sharedStrings.xml><?xml version="1.0" encoding="utf-8"?>
<sst xmlns="http://schemas.openxmlformats.org/spreadsheetml/2006/main" count="66" uniqueCount="52">
  <si>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</si>
  <si>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</si>
  <si>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</si>
  <si>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</si>
  <si>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</si>
  <si>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</si>
  <si>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</si>
  <si>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</si>
  <si>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</si>
  <si>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</si>
  <si>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</si>
  <si>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</si>
  <si>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</si>
  <si>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</si>
  <si>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</si>
  <si>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</si>
  <si>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</si>
  <si>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</si>
  <si>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</si>
  <si>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</si>
  <si>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</si>
  <si>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</si>
  <si>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</si>
  <si>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</si>
  <si>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</si>
  <si>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</si>
  <si>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</si>
  <si>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</si>
  <si>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</si>
  <si>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</si>
  <si>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</si>
  <si>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</si>
  <si>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</si>
  <si>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</si>
  <si>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</si>
  <si>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</si>
  <si>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</si>
  <si>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</si>
  <si>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</si>
  <si>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</si>
  <si>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</si>
  <si>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</si>
  <si>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</si>
  <si>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>Булайское</t>
  </si>
  <si>
    <t>25648405</t>
  </si>
  <si>
    <t>38:20:110101</t>
  </si>
  <si>
    <t>сельскохозяйственного назначения</t>
  </si>
  <si>
    <t xml:space="preserve">ОКЦ № 4 Сиб ГУ БАНКА РОССИИ / УФК ПО ИРКУТСКОЙ ОБЛАСТИ г. Иркутск </t>
  </si>
  <si>
    <t>38:20:110701:489</t>
  </si>
  <si>
    <t>38:20:110702</t>
  </si>
  <si>
    <t>38:20:110701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</si>
  <si>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30.06.2026 № 501-п_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</si>
</sst>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zoomScale="70" zoomScaleNormal="70" zoomScaleSheetLayoutView="70" zoomScalePageLayoutView="50" workbookViewId="0">
      <selection activeCell="M5" sqref="M5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5" t="s">
        <v>51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7" s="2" customFormat="1" ht="99" customHeight="1" x14ac:dyDescent="0.25">
      <c r="A2" s="78" t="s">
        <v>41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"/>
    </row>
    <row r="3" spans="1:17" s="32" customFormat="1" ht="24.95" customHeight="1" x14ac:dyDescent="0.25">
      <c r="A3" s="79" t="s">
        <v>0</v>
      </c>
      <c r="B3" s="79"/>
      <c r="C3" s="79"/>
      <c r="D3" s="79"/>
      <c r="E3" s="79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3" t="s">
        <v>1</v>
      </c>
      <c r="B4" s="63"/>
      <c r="C4" s="63" t="s">
        <v>33</v>
      </c>
      <c r="D4" s="63"/>
      <c r="E4" s="63"/>
      <c r="F4" s="63"/>
      <c r="G4" s="63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2" t="s">
        <v>31</v>
      </c>
      <c r="C5" s="62"/>
      <c r="D5" s="33" t="s">
        <v>3</v>
      </c>
      <c r="E5" s="62" t="s">
        <v>32</v>
      </c>
      <c r="F5" s="62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4" t="s">
        <v>47</v>
      </c>
      <c r="C6" s="64"/>
      <c r="D6" s="64"/>
      <c r="E6" s="64"/>
      <c r="F6" s="64"/>
      <c r="G6" s="64"/>
      <c r="H6" s="33" t="s">
        <v>5</v>
      </c>
      <c r="I6" s="62" t="s">
        <v>35</v>
      </c>
      <c r="J6" s="62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2" t="s">
        <v>34</v>
      </c>
      <c r="C7" s="62"/>
      <c r="D7" s="38"/>
      <c r="E7" s="33"/>
      <c r="F7" s="33"/>
      <c r="G7" s="33"/>
      <c r="H7" s="33" t="s">
        <v>6</v>
      </c>
      <c r="I7" s="40" t="s">
        <v>44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2" t="s">
        <v>36</v>
      </c>
      <c r="C8" s="62"/>
      <c r="D8" s="38"/>
      <c r="E8" s="38"/>
      <c r="F8" s="38"/>
      <c r="G8" s="33"/>
      <c r="H8" s="33" t="s">
        <v>7</v>
      </c>
      <c r="I8" s="62" t="s">
        <v>38</v>
      </c>
      <c r="J8" s="62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48</v>
      </c>
      <c r="B12" s="45" t="s">
        <v>27</v>
      </c>
      <c r="C12" s="45" t="s">
        <v>28</v>
      </c>
      <c r="D12" s="45" t="s">
        <v>43</v>
      </c>
      <c r="E12" s="45" t="s">
        <v>23</v>
      </c>
      <c r="F12" s="46" t="s">
        <v>46</v>
      </c>
      <c r="G12" s="45"/>
      <c r="H12" s="46">
        <v>12448.19</v>
      </c>
      <c r="I12" s="51">
        <v>2.12</v>
      </c>
      <c r="J12" s="51">
        <f>H12*I12</f>
        <v>26390.162800000002</v>
      </c>
      <c r="K12" s="53">
        <v>1E-4</v>
      </c>
      <c r="L12" s="60">
        <f>J12*K12</f>
        <v>2.6390162800000003</v>
      </c>
      <c r="M12" s="59">
        <v>49</v>
      </c>
      <c r="N12" s="52">
        <f>L12*M12</f>
        <v>129.31179772000002</v>
      </c>
      <c r="O12" s="42"/>
      <c r="P12" s="43"/>
      <c r="Q12" s="43"/>
    </row>
    <row r="13" spans="1:17" s="44" customFormat="1" ht="51" customHeight="1" x14ac:dyDescent="0.25">
      <c r="A13" s="54" t="s">
        <v>49</v>
      </c>
      <c r="B13" s="45" t="s">
        <v>27</v>
      </c>
      <c r="C13" s="45" t="s">
        <v>28</v>
      </c>
      <c r="D13" s="45" t="s">
        <v>43</v>
      </c>
      <c r="E13" s="45" t="s">
        <v>23</v>
      </c>
      <c r="F13" s="46" t="s">
        <v>46</v>
      </c>
      <c r="G13" s="45"/>
      <c r="H13" s="46">
        <v>40061.49</v>
      </c>
      <c r="I13" s="51">
        <v>2.12</v>
      </c>
      <c r="J13" s="51">
        <f>H13*I13</f>
        <v>84930.358800000002</v>
      </c>
      <c r="K13" s="53">
        <v>1E-4</v>
      </c>
      <c r="L13" s="60">
        <f>J13*K13</f>
        <v>8.4930358800000008</v>
      </c>
      <c r="M13" s="59">
        <v>49</v>
      </c>
      <c r="N13" s="52">
        <f>L13*M13</f>
        <v>416.15875812000002</v>
      </c>
      <c r="O13" s="42"/>
      <c r="P13" s="43"/>
      <c r="Q13" s="43"/>
    </row>
    <row r="14" spans="1:17" s="44" customFormat="1" ht="51" customHeight="1" x14ac:dyDescent="0.25">
      <c r="A14" s="54" t="s">
        <v>50</v>
      </c>
      <c r="B14" s="45" t="s">
        <v>27</v>
      </c>
      <c r="C14" s="45" t="s">
        <v>28</v>
      </c>
      <c r="D14" s="45" t="s">
        <v>43</v>
      </c>
      <c r="E14" s="45" t="s">
        <v>23</v>
      </c>
      <c r="F14" s="46" t="s">
        <v>46</v>
      </c>
      <c r="G14" s="45"/>
      <c r="H14" s="46">
        <v>10898</v>
      </c>
      <c r="I14" s="51">
        <v>2.12</v>
      </c>
      <c r="J14" s="51">
        <f>H14*I14</f>
        <v>23103.760000000002</v>
      </c>
      <c r="K14" s="53">
        <v>1E-4</v>
      </c>
      <c r="L14" s="60">
        <f>J14*K14</f>
        <v>2.3103760000000002</v>
      </c>
      <c r="M14" s="59">
        <v>49</v>
      </c>
      <c r="N14" s="52">
        <f>L14*M14</f>
        <v>113.20842400000001</v>
      </c>
      <c r="O14" s="42"/>
      <c r="P14" s="43"/>
      <c r="Q14" s="43"/>
    </row>
    <row r="15" spans="1:17" s="44" customFormat="1" ht="51" customHeight="1" x14ac:dyDescent="0.25">
      <c r="A15" s="54" t="s">
        <v>45</v>
      </c>
      <c r="B15" s="45" t="s">
        <v>27</v>
      </c>
      <c r="C15" s="45" t="s">
        <v>28</v>
      </c>
      <c r="D15" s="45" t="s">
        <v>43</v>
      </c>
      <c r="E15" s="45" t="s">
        <v>23</v>
      </c>
      <c r="F15" s="46" t="s">
        <v>42</v>
      </c>
      <c r="G15" s="45"/>
      <c r="H15" s="46">
        <v>5</v>
      </c>
      <c r="I15" s="51">
        <v>822.57</v>
      </c>
      <c r="J15" s="51">
        <f t="shared" ref="J15" si="0">H15*I15</f>
        <v>4112.8500000000004</v>
      </c>
      <c r="K15" s="53">
        <v>1E-4</v>
      </c>
      <c r="L15" s="60">
        <f t="shared" ref="L15" si="1">J15*K15</f>
        <v>0.41128500000000007</v>
      </c>
      <c r="M15" s="59">
        <v>49</v>
      </c>
      <c r="N15" s="52">
        <f t="shared" ref="N15" si="2">L15*M15</f>
        <v>20.152965000000002</v>
      </c>
      <c r="O15" s="42"/>
      <c r="P15" s="43"/>
      <c r="Q15" s="43"/>
    </row>
    <row r="16" spans="1:17" s="41" customFormat="1" ht="24.75" customHeight="1" x14ac:dyDescent="0.25">
      <c r="A16" s="56" t="s">
        <v>39</v>
      </c>
      <c r="B16" s="56"/>
      <c r="C16" s="56"/>
      <c r="D16" s="56"/>
      <c r="E16" s="56"/>
      <c r="F16" s="56"/>
      <c r="G16" s="56"/>
      <c r="H16" s="61">
        <f>SUM(H12:H15)</f>
        <v>63412.68</v>
      </c>
      <c r="I16" s="56"/>
      <c r="J16" s="56"/>
      <c r="K16" s="56"/>
      <c r="L16" s="55">
        <f>SUM(L12:L15)</f>
        <v>13.85371316</v>
      </c>
      <c r="M16" s="55"/>
      <c r="N16" s="55">
        <f>SUM(N12:N15)</f>
        <v>678.83194484000012</v>
      </c>
    </row>
    <row r="17" spans="1:15" s="2" customFormat="1" ht="57.75" customHeight="1" x14ac:dyDescent="0.25">
      <c r="A17" s="74" t="s">
        <v>30</v>
      </c>
      <c r="B17" s="74"/>
      <c r="C17" s="74"/>
      <c r="D17" s="74"/>
      <c r="E17" s="57"/>
      <c r="F17" s="13"/>
      <c r="G17" s="13"/>
      <c r="H17" s="77"/>
      <c r="I17" s="77"/>
      <c r="J17" s="77"/>
      <c r="K17" s="77"/>
      <c r="L17" s="76"/>
      <c r="M17" s="76"/>
      <c r="N17" s="76"/>
      <c r="O17" s="1"/>
    </row>
    <row r="18" spans="1:15" s="2" customFormat="1" ht="23.25" customHeight="1" x14ac:dyDescent="0.25">
      <c r="A18" s="75" t="s">
        <v>29</v>
      </c>
      <c r="B18" s="75"/>
      <c r="C18" s="75"/>
      <c r="D18" s="75"/>
      <c r="E18" s="75"/>
      <c r="F18" s="13"/>
      <c r="G18" s="13"/>
      <c r="H18" s="13"/>
      <c r="I18" s="13"/>
      <c r="J18" s="12"/>
      <c r="K18" s="23"/>
      <c r="O18" s="1"/>
    </row>
    <row r="19" spans="1:15" s="2" customFormat="1" ht="20.25" x14ac:dyDescent="0.25">
      <c r="A19" s="68" t="s">
        <v>24</v>
      </c>
      <c r="B19" s="68"/>
      <c r="C19" s="68"/>
      <c r="D19" s="68"/>
      <c r="E19" s="16"/>
      <c r="G19" s="27"/>
      <c r="H19" s="17"/>
      <c r="I19" s="17"/>
      <c r="J19" s="17"/>
      <c r="K19" s="22"/>
      <c r="L19" s="25"/>
    </row>
    <row r="20" spans="1:15" s="2" customFormat="1" ht="20.25" x14ac:dyDescent="0.25">
      <c r="A20" s="15"/>
      <c r="B20" s="68" t="s">
        <v>25</v>
      </c>
      <c r="C20" s="68"/>
      <c r="D20" s="68"/>
      <c r="G20" s="27"/>
      <c r="H20" s="17"/>
      <c r="I20" s="17"/>
      <c r="J20" s="17"/>
      <c r="K20" s="22"/>
      <c r="L20" s="25"/>
      <c r="M20" s="28"/>
      <c r="N20" s="28"/>
      <c r="O20" s="28"/>
    </row>
    <row r="21" spans="1:15" s="2" customFormat="1" ht="43.5" customHeight="1" x14ac:dyDescent="0.25">
      <c r="A21" s="67"/>
      <c r="B21" s="67"/>
      <c r="C21" s="67"/>
      <c r="D21" s="67"/>
      <c r="E21" s="67"/>
      <c r="G21" s="27"/>
      <c r="H21" s="73"/>
      <c r="I21" s="73"/>
      <c r="J21" s="73"/>
      <c r="K21" s="73"/>
      <c r="L21" s="70"/>
      <c r="M21" s="71"/>
      <c r="N21" s="71"/>
      <c r="O21" s="1"/>
    </row>
    <row r="22" spans="1:15" s="2" customFormat="1" ht="15.75" customHeight="1" x14ac:dyDescent="0.25">
      <c r="A22" s="54"/>
      <c r="E22" s="18"/>
      <c r="G22" s="27"/>
      <c r="H22" s="17"/>
      <c r="I22" s="17"/>
      <c r="J22" s="17"/>
      <c r="K22" s="24"/>
      <c r="O22" s="1"/>
    </row>
    <row r="23" spans="1:15" s="2" customFormat="1" ht="20.25" x14ac:dyDescent="0.25">
      <c r="B23" s="69"/>
      <c r="C23" s="69"/>
      <c r="D23" s="69"/>
      <c r="E23" s="18"/>
      <c r="H23" s="17"/>
      <c r="I23" s="17"/>
      <c r="J23" s="17"/>
      <c r="K23" s="22"/>
      <c r="L23" s="26"/>
      <c r="M23" s="72"/>
      <c r="N23" s="72"/>
      <c r="O23" s="72"/>
    </row>
    <row r="24" spans="1:15" s="2" customFormat="1" ht="20.25" x14ac:dyDescent="0.25">
      <c r="A24" s="19"/>
      <c r="E24" s="18"/>
      <c r="H24" s="17"/>
      <c r="I24" s="17"/>
      <c r="J24" s="17"/>
      <c r="K24" s="22"/>
      <c r="L24" s="26"/>
      <c r="M24" s="66"/>
      <c r="N24" s="66"/>
      <c r="O24" s="1"/>
    </row>
    <row r="25" spans="1:15" s="2" customFormat="1" ht="20.25" x14ac:dyDescent="0.25">
      <c r="A25" s="19"/>
      <c r="B25" s="18"/>
      <c r="C25" s="18"/>
      <c r="D25" s="18"/>
      <c r="E25" s="18"/>
      <c r="H25" s="17"/>
      <c r="I25" s="17"/>
      <c r="J25" s="17"/>
      <c r="K25" s="17"/>
      <c r="L25" s="22"/>
      <c r="M25" s="22"/>
      <c r="N25" s="22"/>
      <c r="O25" s="1"/>
    </row>
    <row r="26" spans="1:15" ht="20.25" x14ac:dyDescent="0.25">
      <c r="A26" s="18"/>
    </row>
    <row r="29" spans="1:15" ht="15" x14ac:dyDescent="0.25">
      <c r="F29"/>
    </row>
    <row r="30" spans="1:15" ht="15" x14ac:dyDescent="0.25">
      <c r="F30"/>
    </row>
    <row r="31" spans="1:15" ht="15" x14ac:dyDescent="0.25">
      <c r="F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  <c r="G37"/>
    </row>
    <row r="38" spans="6:7" ht="15" x14ac:dyDescent="0.25">
      <c r="F38"/>
    </row>
  </sheetData>
  <autoFilter ref="A10:N12" xr:uid="{00000000-0009-0000-0000-000000000000}"/>
  <mergeCells count="24">
    <mergeCell ref="A1:N1"/>
    <mergeCell ref="M24:N24"/>
    <mergeCell ref="A21:E21"/>
    <mergeCell ref="A19:D19"/>
    <mergeCell ref="B23:D23"/>
    <mergeCell ref="L21:N21"/>
    <mergeCell ref="M23:O23"/>
    <mergeCell ref="H21:K21"/>
    <mergeCell ref="B20:D20"/>
    <mergeCell ref="A17:D17"/>
    <mergeCell ref="A18:E18"/>
    <mergeCell ref="L17:N17"/>
    <mergeCell ref="H17:K17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2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2026-06-29T03:18:17Z</cp:lastPrinted>
  <dcterms:created xsi:type="dcterms:W3CDTF">2021-07-14T10:49:08Z</dcterms:created>
  <dcterms:modified xsi:type="dcterms:W3CDTF">2026-06-30T07:21:47Z</dcterms:modified>
</cp:coreProperties>
</file>